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B17" i="1"/>
  <c r="C17" s="1"/>
  <c r="C18" s="1"/>
  <c r="D18" s="1"/>
  <c r="D19" s="1"/>
  <c r="C8"/>
  <c r="C11" s="1"/>
  <c r="D8"/>
  <c r="D11" s="1"/>
  <c r="B8"/>
  <c r="B11" s="1"/>
  <c r="D12"/>
  <c r="C12"/>
  <c r="B12"/>
</calcChain>
</file>

<file path=xl/sharedStrings.xml><?xml version="1.0" encoding="utf-8"?>
<sst xmlns="http://schemas.openxmlformats.org/spreadsheetml/2006/main" count="21" uniqueCount="21">
  <si>
    <t>(тыс.рублей)</t>
  </si>
  <si>
    <t>2026 год</t>
  </si>
  <si>
    <t>Собственные</t>
  </si>
  <si>
    <t>Безвозмездные</t>
  </si>
  <si>
    <t>Итого доходов</t>
  </si>
  <si>
    <t>Расходы</t>
  </si>
  <si>
    <t>Дефицит (профицит)</t>
  </si>
  <si>
    <t>Источники:</t>
  </si>
  <si>
    <t>Получение кредитов кредитных организаций</t>
  </si>
  <si>
    <t>Погашение кредитов кредитных организаций</t>
  </si>
  <si>
    <t>Погашение бюджетных кредитов</t>
  </si>
  <si>
    <t>Муниципальный долг на 01.01.2026</t>
  </si>
  <si>
    <t>Муниципальный долг на 01.01.2027</t>
  </si>
  <si>
    <t>2027 год</t>
  </si>
  <si>
    <t>Муниципальный долг на 01.01.2028</t>
  </si>
  <si>
    <t>Прочие безвозмездные поступления</t>
  </si>
  <si>
    <t>Доходы</t>
  </si>
  <si>
    <t>2028 год</t>
  </si>
  <si>
    <t>Муниципальный долг на 01.01.2029</t>
  </si>
  <si>
    <t>Основные характеристики бюджета Красносельского муниципального округа</t>
  </si>
  <si>
    <t>в т.ч. условно-утвержденные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</si>
</sst>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/>
    </xf>
    <xf numFmtId="164" fontId="1" fillId="0" borderId="1" xfId="0" applyNumberFormat="1" applyFont="1" applyBorder="1"/>
    <xf numFmtId="0" fontId="0" fillId="0" borderId="0" xfId="0" applyFont="1"/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B13" sqref="B13"/>
    </sheetView>
  </sheetViews>
  <sheetFormatPr defaultRowHeight="18.75"/>
  <cols>
    <col min="1" max="1" width="30.85546875" style="1"/>
    <col min="2" max="2" width="19.42578125" style="2" bestFit="1" customWidth="1"/>
    <col min="3" max="4" width="18.42578125" style="2"/>
    <col min="5" max="6" width="9.140625" style="2"/>
    <col min="7" max="1025" width="8.7109375"/>
  </cols>
  <sheetData>
    <row r="1" spans="1:6" ht="41.25" customHeight="1">
      <c r="A1" s="12" t="s">
        <v>19</v>
      </c>
      <c r="B1" s="12"/>
      <c r="C1" s="12"/>
      <c r="D1" s="12"/>
    </row>
    <row r="2" spans="1:6">
      <c r="A2"/>
      <c r="B2"/>
      <c r="C2"/>
      <c r="D2" s="2" t="s">
        <v>0</v>
      </c>
    </row>
    <row r="3" spans="1:6">
      <c r="A3" s="3"/>
      <c r="B3" s="4" t="s">
        <v>1</v>
      </c>
      <c r="C3" s="4" t="s">
        <v>13</v>
      </c>
      <c r="D3" s="4" t="s">
        <v>17</v>
      </c>
    </row>
    <row r="4" spans="1:6">
      <c r="A4" s="5" t="s">
        <v>16</v>
      </c>
      <c r="B4" s="6"/>
      <c r="C4" s="6"/>
      <c r="D4" s="6"/>
    </row>
    <row r="5" spans="1:6" ht="23.25" customHeight="1">
      <c r="A5" s="3" t="s">
        <v>2</v>
      </c>
      <c r="B5" s="6">
        <v>580809</v>
      </c>
      <c r="C5" s="6">
        <v>592856</v>
      </c>
      <c r="D5" s="7">
        <v>598729</v>
      </c>
    </row>
    <row r="6" spans="1:6" ht="24" customHeight="1">
      <c r="A6" s="3" t="s">
        <v>3</v>
      </c>
      <c r="B6" s="6">
        <v>742970.27500000002</v>
      </c>
      <c r="C6" s="6">
        <v>553047.78200000001</v>
      </c>
      <c r="D6" s="7">
        <v>382763.48599999998</v>
      </c>
    </row>
    <row r="7" spans="1:6" ht="40.5" customHeight="1">
      <c r="A7" s="3" t="s">
        <v>15</v>
      </c>
      <c r="B7" s="6">
        <v>280000</v>
      </c>
      <c r="C7" s="6"/>
      <c r="D7" s="6"/>
    </row>
    <row r="8" spans="1:6" ht="23.25" customHeight="1">
      <c r="A8" s="5" t="s">
        <v>4</v>
      </c>
      <c r="B8" s="8">
        <f>SUM(B5:B7)</f>
        <v>1603779.2749999999</v>
      </c>
      <c r="C8" s="8">
        <f>SUM(C5:C7)</f>
        <v>1145903.7820000001</v>
      </c>
      <c r="D8" s="8">
        <f>SUM(D5:D7)</f>
        <v>981492.48600000003</v>
      </c>
    </row>
    <row r="9" spans="1:6" ht="24" customHeight="1">
      <c r="A9" s="5" t="s">
        <v>5</v>
      </c>
      <c r="B9" s="8">
        <v>1661859.2749999999</v>
      </c>
      <c r="C9" s="8">
        <v>1205188.7819999999</v>
      </c>
      <c r="D9" s="9">
        <v>1041364.486</v>
      </c>
    </row>
    <row r="10" spans="1:6" s="11" customFormat="1" ht="38.25" customHeight="1">
      <c r="A10" s="3" t="s">
        <v>20</v>
      </c>
      <c r="B10" s="6"/>
      <c r="C10" s="6">
        <v>19266</v>
      </c>
      <c r="D10" s="7">
        <v>37055</v>
      </c>
      <c r="E10" s="2"/>
      <c r="F10" s="2"/>
    </row>
    <row r="11" spans="1:6" ht="24" customHeight="1">
      <c r="A11" s="5" t="s">
        <v>6</v>
      </c>
      <c r="B11" s="8">
        <f>B8-B9</f>
        <v>-58080</v>
      </c>
      <c r="C11" s="8">
        <f>C8-C9</f>
        <v>-59284.999999999767</v>
      </c>
      <c r="D11" s="8">
        <f>D8-D9</f>
        <v>-59872</v>
      </c>
    </row>
    <row r="12" spans="1:6">
      <c r="A12" s="5" t="s">
        <v>7</v>
      </c>
      <c r="B12" s="8">
        <f>B13+B14+B15</f>
        <v>58080</v>
      </c>
      <c r="C12" s="8">
        <f>C13+C14+C15</f>
        <v>59285</v>
      </c>
      <c r="D12" s="8">
        <f>D13+D14+D15</f>
        <v>59872</v>
      </c>
    </row>
    <row r="13" spans="1:6" ht="37.5">
      <c r="A13" s="3" t="s">
        <v>8</v>
      </c>
      <c r="B13" s="6">
        <v>60600</v>
      </c>
      <c r="C13" s="6">
        <v>61805</v>
      </c>
      <c r="D13" s="7">
        <v>62392</v>
      </c>
    </row>
    <row r="14" spans="1:6" ht="37.5">
      <c r="A14" s="3" t="s">
        <v>9</v>
      </c>
      <c r="B14" s="6"/>
      <c r="C14" s="6"/>
      <c r="D14" s="7"/>
    </row>
    <row r="15" spans="1:6" ht="37.5">
      <c r="A15" s="3" t="s">
        <v>10</v>
      </c>
      <c r="B15" s="6">
        <v>-2520</v>
      </c>
      <c r="C15" s="6">
        <v>-2520</v>
      </c>
      <c r="D15" s="7">
        <v>-2520</v>
      </c>
    </row>
    <row r="16" spans="1:6" ht="37.5">
      <c r="A16" s="3" t="s">
        <v>11</v>
      </c>
      <c r="B16" s="6">
        <v>126000</v>
      </c>
      <c r="C16" s="6"/>
      <c r="D16" s="7"/>
    </row>
    <row r="17" spans="1:4" ht="37.5">
      <c r="A17" s="3" t="s">
        <v>12</v>
      </c>
      <c r="B17" s="6">
        <f>B16+B13+B15</f>
        <v>184080</v>
      </c>
      <c r="C17" s="6">
        <f>B17</f>
        <v>184080</v>
      </c>
      <c r="D17" s="7"/>
    </row>
    <row r="18" spans="1:4" ht="37.5">
      <c r="A18" s="3" t="s">
        <v>14</v>
      </c>
      <c r="B18" s="10"/>
      <c r="C18" s="10">
        <f>C17+C13+C15</f>
        <v>243365</v>
      </c>
      <c r="D18" s="10">
        <f>C18</f>
        <v>243365</v>
      </c>
    </row>
    <row r="19" spans="1:4" ht="37.5">
      <c r="A19" s="3" t="s">
        <v>18</v>
      </c>
      <c r="B19" s="10"/>
      <c r="C19" s="10"/>
      <c r="D19" s="10">
        <f>D18+D13+D15</f>
        <v>303237</v>
      </c>
    </row>
  </sheetData>
  <mergeCells count="1">
    <mergeCell ref="A1:D1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1388</TotalTime>
  <Application>LibreOffice/4.3.4.1$Windows_x86 LibreOffice_project/bc356b2f991740509f321d70e4512a6a54c5f243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User</cp:lastModifiedBy>
  <cp:revision>5</cp:revision>
  <cp:lastPrinted>2025-12-22T12:19:50Z</cp:lastPrinted>
  <dcterms:created xsi:type="dcterms:W3CDTF">2021-10-22T13:06:31Z</dcterms:created>
  <dcterms:modified xsi:type="dcterms:W3CDTF">2025-12-22T12:26:28Z</dcterms:modified>
  <dc:language>ru-RU</dc:language>
</cp:coreProperties>
</file>